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Jednostki-Organizacyjne\IZ\IZ-Kraków\KRZ-IZGM\Aneta Wąchal\Postępowania 2026 r\LK 94 - NAPRAWA MOSTU\Załączniki do SWZ\"/>
    </mc:Choice>
  </mc:AlternateContent>
  <xr:revisionPtr revIDLastSave="0" documentId="13_ncr:1_{FDE14A1E-D21E-4126-8021-337256552585}" xr6:coauthVersionLast="47" xr6:coauthVersionMax="47" xr10:uidLastSave="{00000000-0000-0000-0000-000000000000}"/>
  <bookViews>
    <workbookView xWindow="-110" yWindow="-110" windowWidth="19420" windowHeight="10300" xr2:uid="{4C7338AC-1A86-4CEA-8371-6EF3CFF6FA9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1" l="1"/>
  <c r="F59" i="1"/>
  <c r="F53" i="1"/>
  <c r="F48" i="1"/>
  <c r="F22" i="1"/>
  <c r="F13" i="1"/>
  <c r="F39" i="1" l="1"/>
  <c r="F65" i="1" s="1"/>
</calcChain>
</file>

<file path=xl/sharedStrings.xml><?xml version="1.0" encoding="utf-8"?>
<sst xmlns="http://schemas.openxmlformats.org/spreadsheetml/2006/main" count="153" uniqueCount="103">
  <si>
    <t>Lp</t>
  </si>
  <si>
    <t>Zakres robót</t>
  </si>
  <si>
    <t>j.m.</t>
  </si>
  <si>
    <t>ilość</t>
  </si>
  <si>
    <t>Cena jedn.</t>
  </si>
  <si>
    <t>Wartość [zł]</t>
  </si>
  <si>
    <t>Most stalowy w km 44,482. Linia kolejowa nr 94 Kraków Płaszów - Oświęcim - tor nr 1</t>
  </si>
  <si>
    <t>1.1</t>
  </si>
  <si>
    <t>Opracowanie projektu wykonawczego, projektów technologicznych, projektów branżowych, projektu uszynienia, niezbędnych do realizacji zadania inwestycyjnego, dokumentacji powykonawczej oraz kolaudatu</t>
  </si>
  <si>
    <t>kpl</t>
  </si>
  <si>
    <t>1.2</t>
  </si>
  <si>
    <t>Uzgodnienia, pozwolenia, zgłoszenie robót</t>
  </si>
  <si>
    <t>1.3</t>
  </si>
  <si>
    <t>Organizacja ruchu  kolejowego (regulaminy, wyłączenia napięcia)</t>
  </si>
  <si>
    <t>1.4</t>
  </si>
  <si>
    <t>Utrzymanie i konserwacja drogi technologicznej - dojazdowej do obiektu na czas budowy</t>
  </si>
  <si>
    <t>1.5</t>
  </si>
  <si>
    <t>Zaplecze budowy</t>
  </si>
  <si>
    <t>1.6</t>
  </si>
  <si>
    <t>Zabezpieczenie kabli na czas prowadzenia robót</t>
  </si>
  <si>
    <t>Suma częściowa</t>
  </si>
  <si>
    <t>2.1</t>
  </si>
  <si>
    <t>Wymiana mostownic wraz z zagęszczeniem ich rozstawu</t>
  </si>
  <si>
    <t>2.2</t>
  </si>
  <si>
    <t>Wymiana szyn tocznych</t>
  </si>
  <si>
    <t>2.3</t>
  </si>
  <si>
    <t>Tymczasowy demontaż szyn odbojnicowych i ich ponowny montaż</t>
  </si>
  <si>
    <t>2.4</t>
  </si>
  <si>
    <t>Tymczasowy demontaż blach przeciwwykolejenioych i ich ponowny montaż</t>
  </si>
  <si>
    <t>2.5</t>
  </si>
  <si>
    <t>Wymiana blach przeciwpożarowych</t>
  </si>
  <si>
    <t>2.6</t>
  </si>
  <si>
    <t>Wymiana urządzeń wyrównawczych</t>
  </si>
  <si>
    <t>2.7</t>
  </si>
  <si>
    <t>Wykonanie spawów</t>
  </si>
  <si>
    <t>3.1</t>
  </si>
  <si>
    <t xml:space="preserve">Montaż rusztowań stacjonarnych i rusztowań podwieszonych do konstrukcji ustroju nośnego </t>
  </si>
  <si>
    <t>3.2</t>
  </si>
  <si>
    <t>Wykonanie szczelnego zabezpieczenia rusztowań pod rzeką i przyległym terenie zalewowym</t>
  </si>
  <si>
    <t>3.3</t>
  </si>
  <si>
    <t>Oczyszczenie konstrukcji stalowych</t>
  </si>
  <si>
    <t>3.4</t>
  </si>
  <si>
    <t>Przebudowa podkładek centrujących wraz z blachami opórkowymi (zmiana rozstawu do normatywnego, zmiana rozstawu pod przyrządy wyrównawcze)</t>
  </si>
  <si>
    <t>3.5</t>
  </si>
  <si>
    <t>Wykonanie nowych blach ślizgowych</t>
  </si>
  <si>
    <t>3.6</t>
  </si>
  <si>
    <t>Spoinowanie blach nakładowych, zabezpieczenie szczelin inhibitorem korozji</t>
  </si>
  <si>
    <t>3.7</t>
  </si>
  <si>
    <t>Naprawa konstrukcji stalowej po oczyszczeniu - montaż wezłowych blach nakładkowych (1500kg)</t>
  </si>
  <si>
    <t>3.8</t>
  </si>
  <si>
    <t>Wymiana uszkodzonych połączeń nitowanych</t>
  </si>
  <si>
    <t>3.9</t>
  </si>
  <si>
    <t>Wykonanie podparć tymczasowych oraz stanowisk do podnoszenia/opuszczania konstrukcji celem wykonania naprawy i regulacji łożysk (12 szt. w torze nr 1)</t>
  </si>
  <si>
    <t>3.10</t>
  </si>
  <si>
    <t>Wykonanie powłok antykorozyjnych powierzchni stalowych</t>
  </si>
  <si>
    <t>3.11</t>
  </si>
  <si>
    <t>Utylizacja urobku po oczyszczeniu</t>
  </si>
  <si>
    <t>3.12</t>
  </si>
  <si>
    <t>Oczyszczenie krat Steg, oczyszczenie blach p/wykolejeniowych, chodników w poziomie pasów górnych przęsła środkowego</t>
  </si>
  <si>
    <t>3.13</t>
  </si>
  <si>
    <t>Wykonanie powłok antykorozyjnych powierzchni krat Steg, oczyszczenie blach p/wykolejeniowych, chodników w poziomie pasów górnych przęsła środkowego</t>
  </si>
  <si>
    <t>3.14</t>
  </si>
  <si>
    <t>Wiercenie otworów odwodnieniowych fi 40mm w pasach dolnych kratownic, montaż rur spustowych wzmocnionych blachą</t>
  </si>
  <si>
    <t>3.15</t>
  </si>
  <si>
    <t>Montaż dodatkowych blach ryflowanych gr 5mm na końcach mostownic</t>
  </si>
  <si>
    <t>4.1</t>
  </si>
  <si>
    <t>Oczyszczenie pionowych powierzchni podpór przez piaskowanie i pokrycie powłoką hydrofobową</t>
  </si>
  <si>
    <t>4.2</t>
  </si>
  <si>
    <t>Uzupełnienie powierzchniowych ubytków betonu w podporach zaprawami PCC (ławy i powierzchnie pionowe)</t>
  </si>
  <si>
    <t>4.3</t>
  </si>
  <si>
    <t>Wykonanie iniekcji rys na podporach</t>
  </si>
  <si>
    <t>4.4</t>
  </si>
  <si>
    <t>Oczyszczenie ław podłożyskowych na wszystkich podporach przez piaskowanie wraz z wykonaniem żywicznej izolacji na całej powierzchni ław</t>
  </si>
  <si>
    <t>4.5</t>
  </si>
  <si>
    <t>Wykonanie izolacji przyczółków do poziomu wykopu przy remoncie stref przejściowych</t>
  </si>
  <si>
    <t>4.6</t>
  </si>
  <si>
    <t>Remont ciosów podłożyskowych</t>
  </si>
  <si>
    <t>4.7</t>
  </si>
  <si>
    <t>Oczyszczenie i konserwacja łożysk wraz z ich obrotem</t>
  </si>
  <si>
    <t>5.1</t>
  </si>
  <si>
    <t>Tymczasowy demontaż krat typu steg na chodniku służbowym i ich ponowny montaż</t>
  </si>
  <si>
    <t>5.2</t>
  </si>
  <si>
    <t>Uzupełnienie przeciągów poręczy na długości przęseł z dostosowaniem do wymogów ID-2</t>
  </si>
  <si>
    <t>5.3</t>
  </si>
  <si>
    <t>Wymiana konstrukcji wsporczej pod chodnik służbowy</t>
  </si>
  <si>
    <t>6.1</t>
  </si>
  <si>
    <t>Wykonanie zabezpieczenia czynnego toru nr 2 na czas robót</t>
  </si>
  <si>
    <t>6.2</t>
  </si>
  <si>
    <t>Remont stref przejściowych wraz z wykonaniem drenażu stref wraz z nawierzchnią</t>
  </si>
  <si>
    <t>6.3</t>
  </si>
  <si>
    <t>Wymiana nawierzchni torowej na dojazdach - zgodnie z etapem A planowanych odzysków</t>
  </si>
  <si>
    <t>6.4</t>
  </si>
  <si>
    <t>Montaż nowych części dziobowych odbojnic</t>
  </si>
  <si>
    <t>7.1</t>
  </si>
  <si>
    <t>Reprofilacja stożków skarpowych wraz z ich umocnieniem i naprawą schodów skarpowych</t>
  </si>
  <si>
    <t>7.2</t>
  </si>
  <si>
    <t>Wymiana instalacji uszynienia</t>
  </si>
  <si>
    <t>7.3</t>
  </si>
  <si>
    <t>Uporządkowanie przestrzeni podmostowej</t>
  </si>
  <si>
    <t>Suma całkowita [PLN netto]</t>
  </si>
  <si>
    <t>ROZBICIE CENY OFERTOWEJ (RCO)</t>
  </si>
  <si>
    <t>Nr Postępowania: 0331/IZ06GM/00827/00842/26/P</t>
  </si>
  <si>
    <t>Załącznik nr 10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</si>
</sst>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_z_ł"/>
  </numFmts>
  <fonts count="8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Aptos Narrow"/>
      <family val="2"/>
      <charset val="238"/>
      <scheme val="minor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name val="Aptos Narrow"/>
      <family val="2"/>
      <charset val="238"/>
      <scheme val="minor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4" fontId="2" fillId="2" borderId="1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49" fontId="4" fillId="0" borderId="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85EB19B9-B826-49F8-98AE-9FF84107FF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E08F9-1064-4761-A883-E4C7F436AA15}">
  <dimension ref="A1:F65"/>
  <sheetViews>
    <sheetView tabSelected="1" topLeftCell="A39" workbookViewId="0">
      <selection activeCell="I7" sqref="I7"/>
    </sheetView>
  </sheetViews>
  <sheetFormatPr defaultRowHeight="14.5" x14ac:dyDescent="0.35"/>
  <cols>
    <col min="1" max="1" width="4.7265625" style="14" customWidth="1"/>
    <col min="2" max="2" width="36.7265625" style="14" customWidth="1"/>
    <col min="3" max="4" width="7.7265625" style="14" customWidth="1"/>
    <col min="5" max="5" width="12.7265625" style="14" customWidth="1"/>
    <col min="6" max="6" width="13.81640625" style="14" customWidth="1"/>
  </cols>
  <sheetData>
    <row r="1" spans="1:6" x14ac:dyDescent="0.35">
      <c r="B1" s="14" t="s">
        <v>101</v>
      </c>
    </row>
    <row r="2" spans="1:6" x14ac:dyDescent="0.35">
      <c r="E2" s="30" t="s">
        <v>102</v>
      </c>
      <c r="F2" s="30"/>
    </row>
    <row r="3" spans="1:6" ht="23.25" customHeight="1" thickBot="1" x14ac:dyDescent="0.4">
      <c r="A3" s="29" t="s">
        <v>100</v>
      </c>
      <c r="B3" s="29"/>
      <c r="C3" s="29"/>
      <c r="D3" s="29"/>
      <c r="E3" s="29"/>
      <c r="F3" s="29"/>
    </row>
    <row r="4" spans="1:6" x14ac:dyDescent="0.3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x14ac:dyDescent="0.35">
      <c r="A5" s="24" t="s">
        <v>6</v>
      </c>
      <c r="B5" s="25"/>
      <c r="C5" s="25"/>
      <c r="D5" s="25"/>
      <c r="E5" s="25"/>
      <c r="F5" s="26"/>
    </row>
    <row r="6" spans="1:6" x14ac:dyDescent="0.35">
      <c r="A6" s="4">
        <v>1</v>
      </c>
      <c r="B6" s="27"/>
      <c r="C6" s="27"/>
      <c r="D6" s="27"/>
      <c r="E6" s="27"/>
      <c r="F6" s="28"/>
    </row>
    <row r="7" spans="1:6" ht="65" x14ac:dyDescent="0.35">
      <c r="A7" s="5" t="s">
        <v>7</v>
      </c>
      <c r="B7" s="6" t="s">
        <v>8</v>
      </c>
      <c r="C7" s="7" t="s">
        <v>9</v>
      </c>
      <c r="D7" s="7">
        <v>1</v>
      </c>
      <c r="E7" s="8"/>
      <c r="F7" s="9"/>
    </row>
    <row r="8" spans="1:6" x14ac:dyDescent="0.35">
      <c r="A8" s="5" t="s">
        <v>10</v>
      </c>
      <c r="B8" s="6" t="s">
        <v>11</v>
      </c>
      <c r="C8" s="7" t="s">
        <v>9</v>
      </c>
      <c r="D8" s="7">
        <v>1</v>
      </c>
      <c r="E8" s="8"/>
      <c r="F8" s="9"/>
    </row>
    <row r="9" spans="1:6" ht="26" x14ac:dyDescent="0.35">
      <c r="A9" s="5" t="s">
        <v>12</v>
      </c>
      <c r="B9" s="6" t="s">
        <v>13</v>
      </c>
      <c r="C9" s="7" t="s">
        <v>9</v>
      </c>
      <c r="D9" s="7">
        <v>1</v>
      </c>
      <c r="E9" s="8"/>
      <c r="F9" s="9"/>
    </row>
    <row r="10" spans="1:6" ht="26" x14ac:dyDescent="0.35">
      <c r="A10" s="5" t="s">
        <v>14</v>
      </c>
      <c r="B10" s="6" t="s">
        <v>15</v>
      </c>
      <c r="C10" s="7" t="s">
        <v>9</v>
      </c>
      <c r="D10" s="7">
        <v>1</v>
      </c>
      <c r="E10" s="8"/>
      <c r="F10" s="9"/>
    </row>
    <row r="11" spans="1:6" x14ac:dyDescent="0.35">
      <c r="A11" s="5" t="s">
        <v>16</v>
      </c>
      <c r="B11" s="6" t="s">
        <v>17</v>
      </c>
      <c r="C11" s="7" t="s">
        <v>9</v>
      </c>
      <c r="D11" s="7">
        <v>1</v>
      </c>
      <c r="E11" s="8"/>
      <c r="F11" s="9"/>
    </row>
    <row r="12" spans="1:6" x14ac:dyDescent="0.35">
      <c r="A12" s="5" t="s">
        <v>18</v>
      </c>
      <c r="B12" s="6" t="s">
        <v>19</v>
      </c>
      <c r="C12" s="7" t="s">
        <v>9</v>
      </c>
      <c r="D12" s="7">
        <v>1</v>
      </c>
      <c r="E12" s="8"/>
      <c r="F12" s="9"/>
    </row>
    <row r="13" spans="1:6" x14ac:dyDescent="0.35">
      <c r="A13" s="17" t="s">
        <v>20</v>
      </c>
      <c r="B13" s="18"/>
      <c r="C13" s="18"/>
      <c r="D13" s="18"/>
      <c r="E13" s="18"/>
      <c r="F13" s="9">
        <f>SUM(F7:F12)</f>
        <v>0</v>
      </c>
    </row>
    <row r="14" spans="1:6" x14ac:dyDescent="0.35">
      <c r="A14" s="4">
        <v>2</v>
      </c>
      <c r="B14" s="15"/>
      <c r="C14" s="15"/>
      <c r="D14" s="15"/>
      <c r="E14" s="15"/>
      <c r="F14" s="16"/>
    </row>
    <row r="15" spans="1:6" ht="26" x14ac:dyDescent="0.35">
      <c r="A15" s="5" t="s">
        <v>21</v>
      </c>
      <c r="B15" s="6" t="s">
        <v>22</v>
      </c>
      <c r="C15" s="7" t="s">
        <v>9</v>
      </c>
      <c r="D15" s="7">
        <v>1</v>
      </c>
      <c r="E15" s="8"/>
      <c r="F15" s="9"/>
    </row>
    <row r="16" spans="1:6" x14ac:dyDescent="0.35">
      <c r="A16" s="5" t="s">
        <v>23</v>
      </c>
      <c r="B16" s="6" t="s">
        <v>24</v>
      </c>
      <c r="C16" s="7" t="s">
        <v>9</v>
      </c>
      <c r="D16" s="7">
        <v>1</v>
      </c>
      <c r="E16" s="8"/>
      <c r="F16" s="9"/>
    </row>
    <row r="17" spans="1:6" ht="26" x14ac:dyDescent="0.35">
      <c r="A17" s="5" t="s">
        <v>25</v>
      </c>
      <c r="B17" s="6" t="s">
        <v>26</v>
      </c>
      <c r="C17" s="7" t="s">
        <v>9</v>
      </c>
      <c r="D17" s="7">
        <v>1</v>
      </c>
      <c r="E17" s="8"/>
      <c r="F17" s="9"/>
    </row>
    <row r="18" spans="1:6" ht="26" x14ac:dyDescent="0.35">
      <c r="A18" s="5" t="s">
        <v>27</v>
      </c>
      <c r="B18" s="6" t="s">
        <v>28</v>
      </c>
      <c r="C18" s="7" t="s">
        <v>9</v>
      </c>
      <c r="D18" s="7">
        <v>1</v>
      </c>
      <c r="E18" s="8"/>
      <c r="F18" s="9"/>
    </row>
    <row r="19" spans="1:6" x14ac:dyDescent="0.35">
      <c r="A19" s="5" t="s">
        <v>29</v>
      </c>
      <c r="B19" s="6" t="s">
        <v>30</v>
      </c>
      <c r="C19" s="7" t="s">
        <v>9</v>
      </c>
      <c r="D19" s="7">
        <v>1</v>
      </c>
      <c r="E19" s="8"/>
      <c r="F19" s="9"/>
    </row>
    <row r="20" spans="1:6" x14ac:dyDescent="0.35">
      <c r="A20" s="5" t="s">
        <v>31</v>
      </c>
      <c r="B20" s="6" t="s">
        <v>32</v>
      </c>
      <c r="C20" s="7" t="s">
        <v>9</v>
      </c>
      <c r="D20" s="7">
        <v>1</v>
      </c>
      <c r="E20" s="8"/>
      <c r="F20" s="9"/>
    </row>
    <row r="21" spans="1:6" x14ac:dyDescent="0.35">
      <c r="A21" s="5" t="s">
        <v>33</v>
      </c>
      <c r="B21" s="6" t="s">
        <v>34</v>
      </c>
      <c r="C21" s="7" t="s">
        <v>9</v>
      </c>
      <c r="D21" s="7">
        <v>1</v>
      </c>
      <c r="E21" s="8"/>
      <c r="F21" s="9"/>
    </row>
    <row r="22" spans="1:6" x14ac:dyDescent="0.35">
      <c r="A22" s="17" t="s">
        <v>20</v>
      </c>
      <c r="B22" s="18"/>
      <c r="C22" s="18"/>
      <c r="D22" s="18"/>
      <c r="E22" s="18"/>
      <c r="F22" s="9">
        <f>SUM(F15:F21)</f>
        <v>0</v>
      </c>
    </row>
    <row r="23" spans="1:6" x14ac:dyDescent="0.35">
      <c r="A23" s="4">
        <v>3</v>
      </c>
      <c r="B23" s="15"/>
      <c r="C23" s="15"/>
      <c r="D23" s="15"/>
      <c r="E23" s="15"/>
      <c r="F23" s="16"/>
    </row>
    <row r="24" spans="1:6" ht="26" x14ac:dyDescent="0.35">
      <c r="A24" s="5" t="s">
        <v>35</v>
      </c>
      <c r="B24" s="6" t="s">
        <v>36</v>
      </c>
      <c r="C24" s="7" t="s">
        <v>9</v>
      </c>
      <c r="D24" s="7">
        <v>1</v>
      </c>
      <c r="E24" s="8"/>
      <c r="F24" s="9"/>
    </row>
    <row r="25" spans="1:6" ht="26" x14ac:dyDescent="0.35">
      <c r="A25" s="5" t="s">
        <v>37</v>
      </c>
      <c r="B25" s="6" t="s">
        <v>38</v>
      </c>
      <c r="C25" s="7" t="s">
        <v>9</v>
      </c>
      <c r="D25" s="7">
        <v>1</v>
      </c>
      <c r="E25" s="8"/>
      <c r="F25" s="9"/>
    </row>
    <row r="26" spans="1:6" x14ac:dyDescent="0.35">
      <c r="A26" s="5" t="s">
        <v>39</v>
      </c>
      <c r="B26" s="6" t="s">
        <v>40</v>
      </c>
      <c r="C26" s="7" t="s">
        <v>9</v>
      </c>
      <c r="D26" s="7">
        <v>1</v>
      </c>
      <c r="E26" s="8"/>
      <c r="F26" s="9"/>
    </row>
    <row r="27" spans="1:6" ht="52" x14ac:dyDescent="0.35">
      <c r="A27" s="5" t="s">
        <v>41</v>
      </c>
      <c r="B27" s="6" t="s">
        <v>42</v>
      </c>
      <c r="C27" s="7" t="s">
        <v>9</v>
      </c>
      <c r="D27" s="7">
        <v>1</v>
      </c>
      <c r="E27" s="8"/>
      <c r="F27" s="9"/>
    </row>
    <row r="28" spans="1:6" x14ac:dyDescent="0.35">
      <c r="A28" s="5" t="s">
        <v>43</v>
      </c>
      <c r="B28" s="6" t="s">
        <v>44</v>
      </c>
      <c r="C28" s="7" t="s">
        <v>9</v>
      </c>
      <c r="D28" s="7">
        <v>1</v>
      </c>
      <c r="E28" s="8"/>
      <c r="F28" s="9"/>
    </row>
    <row r="29" spans="1:6" ht="26" x14ac:dyDescent="0.35">
      <c r="A29" s="5" t="s">
        <v>45</v>
      </c>
      <c r="B29" s="6" t="s">
        <v>46</v>
      </c>
      <c r="C29" s="7" t="s">
        <v>9</v>
      </c>
      <c r="D29" s="7">
        <v>1</v>
      </c>
      <c r="E29" s="8"/>
      <c r="F29" s="9"/>
    </row>
    <row r="30" spans="1:6" ht="39" x14ac:dyDescent="0.35">
      <c r="A30" s="5" t="s">
        <v>47</v>
      </c>
      <c r="B30" s="6" t="s">
        <v>48</v>
      </c>
      <c r="C30" s="7" t="s">
        <v>9</v>
      </c>
      <c r="D30" s="7">
        <v>1</v>
      </c>
      <c r="E30" s="8"/>
      <c r="F30" s="9"/>
    </row>
    <row r="31" spans="1:6" x14ac:dyDescent="0.35">
      <c r="A31" s="5" t="s">
        <v>49</v>
      </c>
      <c r="B31" s="6" t="s">
        <v>50</v>
      </c>
      <c r="C31" s="7" t="s">
        <v>9</v>
      </c>
      <c r="D31" s="7">
        <v>1</v>
      </c>
      <c r="E31" s="8"/>
      <c r="F31" s="9"/>
    </row>
    <row r="32" spans="1:6" ht="52" x14ac:dyDescent="0.35">
      <c r="A32" s="5" t="s">
        <v>51</v>
      </c>
      <c r="B32" s="6" t="s">
        <v>52</v>
      </c>
      <c r="C32" s="7" t="s">
        <v>9</v>
      </c>
      <c r="D32" s="7">
        <v>1</v>
      </c>
      <c r="E32" s="8"/>
      <c r="F32" s="9"/>
    </row>
    <row r="33" spans="1:6" ht="26" x14ac:dyDescent="0.35">
      <c r="A33" s="5" t="s">
        <v>53</v>
      </c>
      <c r="B33" s="6" t="s">
        <v>54</v>
      </c>
      <c r="C33" s="7" t="s">
        <v>9</v>
      </c>
      <c r="D33" s="7">
        <v>1</v>
      </c>
      <c r="E33" s="8"/>
      <c r="F33" s="9"/>
    </row>
    <row r="34" spans="1:6" x14ac:dyDescent="0.35">
      <c r="A34" s="5" t="s">
        <v>55</v>
      </c>
      <c r="B34" s="6" t="s">
        <v>56</v>
      </c>
      <c r="C34" s="7" t="s">
        <v>9</v>
      </c>
      <c r="D34" s="7">
        <v>1</v>
      </c>
      <c r="E34" s="8"/>
      <c r="F34" s="9"/>
    </row>
    <row r="35" spans="1:6" ht="39" x14ac:dyDescent="0.35">
      <c r="A35" s="5" t="s">
        <v>57</v>
      </c>
      <c r="B35" s="6" t="s">
        <v>58</v>
      </c>
      <c r="C35" s="7" t="s">
        <v>9</v>
      </c>
      <c r="D35" s="7">
        <v>1</v>
      </c>
      <c r="E35" s="8"/>
      <c r="F35" s="9"/>
    </row>
    <row r="36" spans="1:6" ht="52" x14ac:dyDescent="0.35">
      <c r="A36" s="5" t="s">
        <v>59</v>
      </c>
      <c r="B36" s="6" t="s">
        <v>60</v>
      </c>
      <c r="C36" s="7" t="s">
        <v>9</v>
      </c>
      <c r="D36" s="7">
        <v>1</v>
      </c>
      <c r="E36" s="8"/>
      <c r="F36" s="9"/>
    </row>
    <row r="37" spans="1:6" ht="39" x14ac:dyDescent="0.35">
      <c r="A37" s="5" t="s">
        <v>61</v>
      </c>
      <c r="B37" s="6" t="s">
        <v>62</v>
      </c>
      <c r="C37" s="7" t="s">
        <v>9</v>
      </c>
      <c r="D37" s="7">
        <v>1</v>
      </c>
      <c r="E37" s="8"/>
      <c r="F37" s="9"/>
    </row>
    <row r="38" spans="1:6" ht="26" x14ac:dyDescent="0.35">
      <c r="A38" s="5" t="s">
        <v>63</v>
      </c>
      <c r="B38" s="6" t="s">
        <v>64</v>
      </c>
      <c r="C38" s="7" t="s">
        <v>9</v>
      </c>
      <c r="D38" s="7">
        <v>1</v>
      </c>
      <c r="E38" s="8"/>
      <c r="F38" s="9"/>
    </row>
    <row r="39" spans="1:6" x14ac:dyDescent="0.35">
      <c r="A39" s="17" t="s">
        <v>20</v>
      </c>
      <c r="B39" s="18"/>
      <c r="C39" s="18"/>
      <c r="D39" s="18"/>
      <c r="E39" s="18"/>
      <c r="F39" s="9">
        <f>SUM(F24:F38)</f>
        <v>0</v>
      </c>
    </row>
    <row r="40" spans="1:6" x14ac:dyDescent="0.35">
      <c r="A40" s="4">
        <v>4</v>
      </c>
      <c r="B40" s="15"/>
      <c r="C40" s="15"/>
      <c r="D40" s="15"/>
      <c r="E40" s="15"/>
      <c r="F40" s="16"/>
    </row>
    <row r="41" spans="1:6" ht="39" x14ac:dyDescent="0.35">
      <c r="A41" s="5" t="s">
        <v>65</v>
      </c>
      <c r="B41" s="6" t="s">
        <v>66</v>
      </c>
      <c r="C41" s="7" t="s">
        <v>9</v>
      </c>
      <c r="D41" s="7">
        <v>1</v>
      </c>
      <c r="E41" s="8"/>
      <c r="F41" s="9"/>
    </row>
    <row r="42" spans="1:6" ht="39" x14ac:dyDescent="0.35">
      <c r="A42" s="5" t="s">
        <v>67</v>
      </c>
      <c r="B42" s="6" t="s">
        <v>68</v>
      </c>
      <c r="C42" s="7" t="s">
        <v>9</v>
      </c>
      <c r="D42" s="7">
        <v>1</v>
      </c>
      <c r="E42" s="8"/>
      <c r="F42" s="9"/>
    </row>
    <row r="43" spans="1:6" x14ac:dyDescent="0.35">
      <c r="A43" s="5" t="s">
        <v>69</v>
      </c>
      <c r="B43" s="6" t="s">
        <v>70</v>
      </c>
      <c r="C43" s="7" t="s">
        <v>9</v>
      </c>
      <c r="D43" s="7">
        <v>1</v>
      </c>
      <c r="E43" s="8"/>
      <c r="F43" s="9"/>
    </row>
    <row r="44" spans="1:6" ht="52" x14ac:dyDescent="0.35">
      <c r="A44" s="5" t="s">
        <v>71</v>
      </c>
      <c r="B44" s="6" t="s">
        <v>72</v>
      </c>
      <c r="C44" s="7" t="s">
        <v>9</v>
      </c>
      <c r="D44" s="7">
        <v>1</v>
      </c>
      <c r="E44" s="8"/>
      <c r="F44" s="9"/>
    </row>
    <row r="45" spans="1:6" ht="26" x14ac:dyDescent="0.35">
      <c r="A45" s="5" t="s">
        <v>73</v>
      </c>
      <c r="B45" s="6" t="s">
        <v>74</v>
      </c>
      <c r="C45" s="7" t="s">
        <v>9</v>
      </c>
      <c r="D45" s="7">
        <v>1</v>
      </c>
      <c r="E45" s="8"/>
      <c r="F45" s="9"/>
    </row>
    <row r="46" spans="1:6" x14ac:dyDescent="0.35">
      <c r="A46" s="5" t="s">
        <v>75</v>
      </c>
      <c r="B46" s="6" t="s">
        <v>76</v>
      </c>
      <c r="C46" s="7" t="s">
        <v>9</v>
      </c>
      <c r="D46" s="7">
        <v>1</v>
      </c>
      <c r="E46" s="8"/>
      <c r="F46" s="9"/>
    </row>
    <row r="47" spans="1:6" ht="26" x14ac:dyDescent="0.35">
      <c r="A47" s="5" t="s">
        <v>77</v>
      </c>
      <c r="B47" s="6" t="s">
        <v>78</v>
      </c>
      <c r="C47" s="7" t="s">
        <v>9</v>
      </c>
      <c r="D47" s="7">
        <v>1</v>
      </c>
      <c r="E47" s="8"/>
      <c r="F47" s="9"/>
    </row>
    <row r="48" spans="1:6" x14ac:dyDescent="0.35">
      <c r="A48" s="17" t="s">
        <v>20</v>
      </c>
      <c r="B48" s="18"/>
      <c r="C48" s="18"/>
      <c r="D48" s="18"/>
      <c r="E48" s="18"/>
      <c r="F48" s="9">
        <f>SUM(F41:F47)</f>
        <v>0</v>
      </c>
    </row>
    <row r="49" spans="1:6" x14ac:dyDescent="0.35">
      <c r="A49" s="4">
        <v>5</v>
      </c>
      <c r="B49" s="15"/>
      <c r="C49" s="15"/>
      <c r="D49" s="15"/>
      <c r="E49" s="15"/>
      <c r="F49" s="16"/>
    </row>
    <row r="50" spans="1:6" ht="26" x14ac:dyDescent="0.35">
      <c r="A50" s="5" t="s">
        <v>79</v>
      </c>
      <c r="B50" s="6" t="s">
        <v>80</v>
      </c>
      <c r="C50" s="7" t="s">
        <v>9</v>
      </c>
      <c r="D50" s="7">
        <v>1</v>
      </c>
      <c r="E50" s="8"/>
      <c r="F50" s="9"/>
    </row>
    <row r="51" spans="1:6" ht="26" x14ac:dyDescent="0.35">
      <c r="A51" s="5" t="s">
        <v>81</v>
      </c>
      <c r="B51" s="6" t="s">
        <v>82</v>
      </c>
      <c r="C51" s="7" t="s">
        <v>9</v>
      </c>
      <c r="D51" s="7">
        <v>1</v>
      </c>
      <c r="E51" s="8"/>
      <c r="F51" s="9"/>
    </row>
    <row r="52" spans="1:6" ht="26" x14ac:dyDescent="0.35">
      <c r="A52" s="5" t="s">
        <v>83</v>
      </c>
      <c r="B52" s="6" t="s">
        <v>84</v>
      </c>
      <c r="C52" s="7" t="s">
        <v>9</v>
      </c>
      <c r="D52" s="7">
        <v>1</v>
      </c>
      <c r="E52" s="8"/>
      <c r="F52" s="9"/>
    </row>
    <row r="53" spans="1:6" x14ac:dyDescent="0.35">
      <c r="A53" s="17" t="s">
        <v>20</v>
      </c>
      <c r="B53" s="18"/>
      <c r="C53" s="18"/>
      <c r="D53" s="18"/>
      <c r="E53" s="18"/>
      <c r="F53" s="9">
        <f>SUM(F50:F52)</f>
        <v>0</v>
      </c>
    </row>
    <row r="54" spans="1:6" x14ac:dyDescent="0.35">
      <c r="A54" s="4">
        <v>6</v>
      </c>
      <c r="B54" s="15"/>
      <c r="C54" s="15"/>
      <c r="D54" s="15"/>
      <c r="E54" s="15"/>
      <c r="F54" s="16"/>
    </row>
    <row r="55" spans="1:6" ht="26" x14ac:dyDescent="0.35">
      <c r="A55" s="5" t="s">
        <v>85</v>
      </c>
      <c r="B55" s="6" t="s">
        <v>86</v>
      </c>
      <c r="C55" s="7" t="s">
        <v>9</v>
      </c>
      <c r="D55" s="7">
        <v>1</v>
      </c>
      <c r="E55" s="8"/>
      <c r="F55" s="9"/>
    </row>
    <row r="56" spans="1:6" ht="26" x14ac:dyDescent="0.35">
      <c r="A56" s="5" t="s">
        <v>87</v>
      </c>
      <c r="B56" s="6" t="s">
        <v>88</v>
      </c>
      <c r="C56" s="7" t="s">
        <v>9</v>
      </c>
      <c r="D56" s="7">
        <v>1</v>
      </c>
      <c r="E56" s="8"/>
      <c r="F56" s="9"/>
    </row>
    <row r="57" spans="1:6" ht="26" x14ac:dyDescent="0.35">
      <c r="A57" s="5" t="s">
        <v>89</v>
      </c>
      <c r="B57" s="6" t="s">
        <v>90</v>
      </c>
      <c r="C57" s="7" t="s">
        <v>9</v>
      </c>
      <c r="D57" s="7">
        <v>1</v>
      </c>
      <c r="E57" s="8"/>
      <c r="F57" s="9"/>
    </row>
    <row r="58" spans="1:6" x14ac:dyDescent="0.35">
      <c r="A58" s="5" t="s">
        <v>91</v>
      </c>
      <c r="B58" s="6" t="s">
        <v>92</v>
      </c>
      <c r="C58" s="7" t="s">
        <v>9</v>
      </c>
      <c r="D58" s="7">
        <v>1</v>
      </c>
      <c r="E58" s="8"/>
      <c r="F58" s="9"/>
    </row>
    <row r="59" spans="1:6" x14ac:dyDescent="0.35">
      <c r="A59" s="17" t="s">
        <v>20</v>
      </c>
      <c r="B59" s="18"/>
      <c r="C59" s="18"/>
      <c r="D59" s="18"/>
      <c r="E59" s="18"/>
      <c r="F59" s="9">
        <f>SUM(F55:F58)</f>
        <v>0</v>
      </c>
    </row>
    <row r="60" spans="1:6" x14ac:dyDescent="0.35">
      <c r="A60" s="4">
        <v>7</v>
      </c>
      <c r="B60" s="15"/>
      <c r="C60" s="15"/>
      <c r="D60" s="15"/>
      <c r="E60" s="15"/>
      <c r="F60" s="16"/>
    </row>
    <row r="61" spans="1:6" ht="26" x14ac:dyDescent="0.35">
      <c r="A61" s="5" t="s">
        <v>93</v>
      </c>
      <c r="B61" s="6" t="s">
        <v>94</v>
      </c>
      <c r="C61" s="7" t="s">
        <v>9</v>
      </c>
      <c r="D61" s="7">
        <v>1</v>
      </c>
      <c r="E61" s="8"/>
      <c r="F61" s="9"/>
    </row>
    <row r="62" spans="1:6" x14ac:dyDescent="0.35">
      <c r="A62" s="5" t="s">
        <v>95</v>
      </c>
      <c r="B62" s="6" t="s">
        <v>96</v>
      </c>
      <c r="C62" s="7" t="s">
        <v>9</v>
      </c>
      <c r="D62" s="7">
        <v>1</v>
      </c>
      <c r="E62" s="8"/>
      <c r="F62" s="9"/>
    </row>
    <row r="63" spans="1:6" x14ac:dyDescent="0.35">
      <c r="A63" s="5" t="s">
        <v>97</v>
      </c>
      <c r="B63" s="6" t="s">
        <v>98</v>
      </c>
      <c r="C63" s="7" t="s">
        <v>9</v>
      </c>
      <c r="D63" s="7">
        <v>1</v>
      </c>
      <c r="E63" s="8"/>
      <c r="F63" s="9"/>
    </row>
    <row r="64" spans="1:6" ht="15" thickBot="1" x14ac:dyDescent="0.4">
      <c r="A64" s="19" t="s">
        <v>20</v>
      </c>
      <c r="B64" s="20"/>
      <c r="C64" s="20"/>
      <c r="D64" s="20"/>
      <c r="E64" s="20"/>
      <c r="F64" s="10">
        <f>SUM(F61:F63)</f>
        <v>0</v>
      </c>
    </row>
    <row r="65" spans="1:6" ht="15" thickBot="1" x14ac:dyDescent="0.4">
      <c r="A65" s="11"/>
      <c r="B65" s="12"/>
      <c r="C65" s="21" t="s">
        <v>99</v>
      </c>
      <c r="D65" s="22"/>
      <c r="E65" s="23"/>
      <c r="F65" s="13">
        <f>F13+F22+F39+F48+F53+F59+F64</f>
        <v>0</v>
      </c>
    </row>
  </sheetData>
  <mergeCells count="18">
    <mergeCell ref="E2:F2"/>
    <mergeCell ref="A53:E53"/>
    <mergeCell ref="A3:F3"/>
    <mergeCell ref="A5:F5"/>
    <mergeCell ref="B6:F6"/>
    <mergeCell ref="A13:E13"/>
    <mergeCell ref="B14:F14"/>
    <mergeCell ref="A22:E22"/>
    <mergeCell ref="B23:F23"/>
    <mergeCell ref="A39:E39"/>
    <mergeCell ref="B40:F40"/>
    <mergeCell ref="A48:E48"/>
    <mergeCell ref="B49:F49"/>
    <mergeCell ref="B54:F54"/>
    <mergeCell ref="A59:E59"/>
    <mergeCell ref="B60:F60"/>
    <mergeCell ref="A64:E64"/>
    <mergeCell ref="C65:E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Uberman Piotr</dc:creator>
  <cp:lastModifiedBy>Wąchal Aneta</cp:lastModifiedBy>
  <cp:lastPrinted>2026-03-17T06:40:27Z</cp:lastPrinted>
  <dcterms:created xsi:type="dcterms:W3CDTF">2026-03-04T08:08:21Z</dcterms:created>
  <dcterms:modified xsi:type="dcterms:W3CDTF">2026-03-17T06:41:01Z</dcterms:modified>
</cp:coreProperties>
</file>